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 tabRatio="603"/>
  </bookViews>
  <sheets>
    <sheet name="прил. 3" sheetId="31" r:id="rId1"/>
  </sheets>
  <definedNames>
    <definedName name="_xlnm.Print_Titles" localSheetId="0">'прил. 3'!$9:$10</definedName>
    <definedName name="_xlnm.Print_Area" localSheetId="0">'прил. 3'!$A$1:$H$38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1" l="1"/>
  <c r="H15" i="31"/>
  <c r="E15" i="31"/>
  <c r="E26" i="31"/>
  <c r="H36" i="31" l="1"/>
  <c r="H34" i="31"/>
  <c r="H27" i="31"/>
  <c r="H16" i="31"/>
  <c r="H14" i="31"/>
  <c r="H13" i="31" s="1"/>
  <c r="H12" i="31" s="1"/>
  <c r="H38" i="31" s="1"/>
  <c r="G36" i="31"/>
  <c r="G34" i="31"/>
  <c r="G27" i="31"/>
  <c r="G16" i="31"/>
  <c r="G14" i="31"/>
  <c r="E36" i="31"/>
  <c r="E34" i="31"/>
  <c r="E27" i="31"/>
  <c r="E16" i="31"/>
  <c r="E14" i="31"/>
  <c r="E13" i="31" s="1"/>
  <c r="E12" i="31" s="1"/>
  <c r="E38" i="31" s="1"/>
  <c r="D36" i="31"/>
  <c r="D34" i="31"/>
  <c r="D27" i="31"/>
  <c r="D16" i="31"/>
  <c r="D14" i="31"/>
  <c r="F36" i="31"/>
  <c r="F34" i="31"/>
  <c r="C36" i="31"/>
  <c r="C34" i="31"/>
  <c r="C27" i="31"/>
  <c r="F27" i="31"/>
  <c r="G13" i="31" l="1"/>
  <c r="G12" i="31" s="1"/>
  <c r="G38" i="31" s="1"/>
  <c r="D13" i="31"/>
  <c r="D12" i="31" s="1"/>
  <c r="D38" i="31" s="1"/>
  <c r="C16" i="31"/>
  <c r="F16" i="31" l="1"/>
  <c r="F14" i="31"/>
  <c r="F13" i="31" l="1"/>
  <c r="C14" i="31"/>
  <c r="F12" i="31" l="1"/>
  <c r="F38" i="31" s="1"/>
  <c r="C13" i="31"/>
  <c r="C12" i="31" l="1"/>
  <c r="C38" i="31" s="1"/>
</calcChain>
</file>

<file path=xl/sharedStrings.xml><?xml version="1.0" encoding="utf-8"?>
<sst xmlns="http://schemas.openxmlformats.org/spreadsheetml/2006/main" count="69" uniqueCount="68">
  <si>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</si>
  <si>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</si>
  <si>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</si>
  <si>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</si>
  <si>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</si>
  <si>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</si>
  <si>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</si>
  <si>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</si>
  <si>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</si>
  <si>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</si>
  <si>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</si>
  <si>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</si>
  <si>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</si>
  <si>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</si>
  <si>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</si>
  <si>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</si>
  <si>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</si>
  <si>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</si>
  <si>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</si>
  <si>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</si>
  <si>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</si>
  <si>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</si>
  <si>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</si>
  <si>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</si>
  <si>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</si>
  <si>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</si>
  <si>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</si>
  <si>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</si>
  <si>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</si>
  <si>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</si>
  <si>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</si>
  <si>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</si>
  <si>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</si>
  <si>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</si>
  <si>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</si>
  <si>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</si>
  <si>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</si>
  <si>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Приложение 3</t>
  </si>
  <si>
    <t>городской Думы</t>
  </si>
  <si>
    <t>2 02 35179 04 0000 150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</si>
  <si>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</si>
  <si>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</si>
  <si>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</si>
  <si>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2 02 25519 04 0000 150</t>
  </si>
  <si>
    <t>Субсидии бюджетам городских округов на поддержку отрасли культуры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</si>
  <si>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</si>
  <si>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</si>
  <si>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Череповецкой</t>
  </si>
  <si>
    <t>2 02 39999 04 0000 150</t>
  </si>
  <si>
    <t>Прочие субвенции бюджетам городских округов</t>
  </si>
  <si>
    <t>Объем доходов
городского бюджета на плановый период 2027 и 2028 годов</t>
  </si>
  <si>
    <t>2 02 25315 04 0000 150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</si>
  <si>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</si>
  <si>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2 03 00000 00 0000 150</t>
  </si>
  <si>
    <t>Безвозмездные поступления от государственных (муниципальных) организаций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</si>
  <si>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</si>
  <si>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</si>
  <si>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2 18 00000 00 0000 150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</si>
  <si>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</si>
  <si>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</si>
  <si>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Сумма (тыс. рублей)</t>
  </si>
  <si>
    <t>2027 год</t>
  </si>
  <si>
    <t>2028 год</t>
  </si>
  <si>
    <t>2 18 04020 04 0000 150</t>
  </si>
  <si>
    <t>Изменения</t>
  </si>
  <si>
    <t>Проект решения 
(2027 год)</t>
  </si>
  <si>
    <t>Проект решения 
(2028 год)</t>
  </si>
  <si>
    <t>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</si>
</sst>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I40"/>
  <sheetViews>
    <sheetView tabSelected="1" zoomScale="75" zoomScaleNormal="75" zoomScaleSheetLayoutView="75" workbookViewId="0">
      <selection activeCell="E6" sqref="E6"/>
    </sheetView>
  </sheetViews>
  <sheetFormatPr defaultRowHeight="16.5" x14ac:dyDescent="0.2"/>
  <cols>
    <col min="1" max="1" width="25.42578125" style="5" customWidth="1"/>
    <col min="2" max="2" width="68.85546875" style="6" customWidth="1"/>
    <col min="3" max="3" width="18.7109375" style="6" hidden="1" customWidth="1"/>
    <col min="4" max="4" width="16.42578125" style="6" hidden="1" customWidth="1"/>
    <col min="5" max="5" width="17" style="6" customWidth="1"/>
    <col min="6" max="6" width="19" style="6" hidden="1" customWidth="1"/>
    <col min="7" max="7" width="15.140625" style="6" hidden="1" customWidth="1"/>
    <col min="8" max="8" width="15.85546875" style="6" customWidth="1"/>
    <col min="9" max="16384" width="9.140625" style="6"/>
  </cols>
  <sheetData>
    <row r="1" spans="1:9" x14ac:dyDescent="0.2">
      <c r="E1" s="6" t="s">
        <v>37</v>
      </c>
    </row>
    <row r="2" spans="1:9" x14ac:dyDescent="0.2">
      <c r="E2" s="6" t="s">
        <v>47</v>
      </c>
    </row>
    <row r="3" spans="1:9" x14ac:dyDescent="0.2">
      <c r="C3" s="16"/>
      <c r="D3" s="16"/>
      <c r="E3" s="16" t="s">
        <v>38</v>
      </c>
    </row>
    <row r="4" spans="1:9" x14ac:dyDescent="0.2">
      <c r="E4" s="6" t="s">
        <v>67</v>
      </c>
    </row>
    <row r="6" spans="1:9" x14ac:dyDescent="0.2">
      <c r="A6" s="12"/>
      <c r="B6" s="13"/>
    </row>
    <row r="7" spans="1:9" ht="42" customHeight="1" x14ac:dyDescent="0.2">
      <c r="A7" s="24" t="s">
        <v>50</v>
      </c>
      <c r="B7" s="24"/>
      <c r="C7" s="24"/>
      <c r="D7" s="24"/>
      <c r="E7" s="24"/>
      <c r="F7" s="24"/>
      <c r="G7" s="24"/>
      <c r="H7" s="24"/>
      <c r="I7" s="22"/>
    </row>
    <row r="8" spans="1:9" ht="20.25" customHeight="1" x14ac:dyDescent="0.2">
      <c r="A8" s="18"/>
      <c r="B8" s="18"/>
      <c r="C8" s="14"/>
      <c r="D8" s="14"/>
      <c r="E8" s="14"/>
    </row>
    <row r="9" spans="1:9" ht="24.75" customHeight="1" x14ac:dyDescent="0.2">
      <c r="A9" s="23" t="s">
        <v>6</v>
      </c>
      <c r="B9" s="23" t="s">
        <v>5</v>
      </c>
      <c r="C9" s="23" t="s">
        <v>60</v>
      </c>
      <c r="D9" s="23"/>
      <c r="E9" s="23"/>
      <c r="F9" s="23"/>
      <c r="G9" s="23"/>
      <c r="H9" s="23"/>
    </row>
    <row r="10" spans="1:9" ht="57" customHeight="1" x14ac:dyDescent="0.2">
      <c r="A10" s="23"/>
      <c r="B10" s="23"/>
      <c r="C10" s="21" t="s">
        <v>65</v>
      </c>
      <c r="D10" s="20" t="s">
        <v>64</v>
      </c>
      <c r="E10" s="20" t="s">
        <v>61</v>
      </c>
      <c r="F10" s="20" t="s">
        <v>66</v>
      </c>
      <c r="G10" s="20" t="s">
        <v>64</v>
      </c>
      <c r="H10" s="20" t="s">
        <v>62</v>
      </c>
    </row>
    <row r="11" spans="1:9" ht="27" customHeight="1" x14ac:dyDescent="0.2">
      <c r="A11" s="3" t="s">
        <v>17</v>
      </c>
      <c r="B11" s="2" t="s">
        <v>8</v>
      </c>
      <c r="C11" s="1">
        <v>6936136.5</v>
      </c>
      <c r="D11" s="1">
        <v>0</v>
      </c>
      <c r="E11" s="1">
        <v>6936136.5</v>
      </c>
      <c r="F11" s="15">
        <v>7295101.2000000002</v>
      </c>
      <c r="G11" s="15">
        <v>0</v>
      </c>
      <c r="H11" s="15">
        <v>7295101.2000000002</v>
      </c>
    </row>
    <row r="12" spans="1:9" ht="26.25" customHeight="1" x14ac:dyDescent="0.2">
      <c r="A12" s="3" t="s">
        <v>18</v>
      </c>
      <c r="B12" s="2" t="s">
        <v>3</v>
      </c>
      <c r="C12" s="1">
        <f t="shared" ref="C12:H12" si="0">C13+C34+C36</f>
        <v>11613426.1</v>
      </c>
      <c r="D12" s="1">
        <f t="shared" si="0"/>
        <v>-230064.5</v>
      </c>
      <c r="E12" s="1">
        <f t="shared" si="0"/>
        <v>11383361.600000001</v>
      </c>
      <c r="F12" s="1">
        <f t="shared" si="0"/>
        <v>11895391.500000002</v>
      </c>
      <c r="G12" s="1">
        <f t="shared" si="0"/>
        <v>10884.100000000006</v>
      </c>
      <c r="H12" s="1">
        <f t="shared" si="0"/>
        <v>11906275.600000001</v>
      </c>
    </row>
    <row r="13" spans="1:9" ht="40.5" customHeight="1" x14ac:dyDescent="0.2">
      <c r="A13" s="3" t="s">
        <v>19</v>
      </c>
      <c r="B13" s="2" t="s">
        <v>10</v>
      </c>
      <c r="C13" s="1">
        <f t="shared" ref="C13:H13" si="1">C14+C16+C27</f>
        <v>11611960.299999999</v>
      </c>
      <c r="D13" s="1">
        <f t="shared" si="1"/>
        <v>-230064.5</v>
      </c>
      <c r="E13" s="1">
        <f t="shared" si="1"/>
        <v>11381895.800000001</v>
      </c>
      <c r="F13" s="1">
        <f t="shared" si="1"/>
        <v>11893925.700000001</v>
      </c>
      <c r="G13" s="1">
        <f t="shared" si="1"/>
        <v>10884.100000000006</v>
      </c>
      <c r="H13" s="1">
        <f t="shared" si="1"/>
        <v>11904809.800000001</v>
      </c>
    </row>
    <row r="14" spans="1:9" ht="39.75" customHeight="1" x14ac:dyDescent="0.2">
      <c r="A14" s="3" t="s">
        <v>20</v>
      </c>
      <c r="B14" s="2" t="s">
        <v>11</v>
      </c>
      <c r="C14" s="1">
        <f>C15</f>
        <v>1444580.3</v>
      </c>
      <c r="D14" s="1">
        <f>D15</f>
        <v>-234744.3</v>
      </c>
      <c r="E14" s="1">
        <f>E15</f>
        <v>1209836</v>
      </c>
      <c r="F14" s="1">
        <f t="shared" ref="F14:H14" si="2">F15</f>
        <v>1444580.3</v>
      </c>
      <c r="G14" s="1">
        <f t="shared" si="2"/>
        <v>-234744.3</v>
      </c>
      <c r="H14" s="1">
        <f t="shared" si="2"/>
        <v>1209836</v>
      </c>
    </row>
    <row r="15" spans="1:9" ht="61.5" customHeight="1" x14ac:dyDescent="0.2">
      <c r="A15" s="3" t="s">
        <v>21</v>
      </c>
      <c r="B15" s="2" t="s">
        <v>12</v>
      </c>
      <c r="C15" s="1">
        <v>1444580.3</v>
      </c>
      <c r="D15" s="1">
        <v>-234744.3</v>
      </c>
      <c r="E15" s="1">
        <f>C15+D15</f>
        <v>1209836</v>
      </c>
      <c r="F15" s="15">
        <v>1444580.3</v>
      </c>
      <c r="G15" s="15">
        <v>-234744.3</v>
      </c>
      <c r="H15" s="15">
        <f>F15+G15</f>
        <v>1209836</v>
      </c>
    </row>
    <row r="16" spans="1:9" ht="42" customHeight="1" x14ac:dyDescent="0.2">
      <c r="A16" s="3" t="s">
        <v>22</v>
      </c>
      <c r="B16" s="2" t="s">
        <v>2</v>
      </c>
      <c r="C16" s="1">
        <f t="shared" ref="C16:H16" si="3">SUM(C17:C26)</f>
        <v>4474403</v>
      </c>
      <c r="D16" s="1">
        <f t="shared" si="3"/>
        <v>4679.8</v>
      </c>
      <c r="E16" s="1">
        <f t="shared" si="3"/>
        <v>4479082.8000000007</v>
      </c>
      <c r="F16" s="1">
        <f t="shared" si="3"/>
        <v>4756026.1000000006</v>
      </c>
      <c r="G16" s="1">
        <f t="shared" si="3"/>
        <v>245628.4</v>
      </c>
      <c r="H16" s="1">
        <f t="shared" si="3"/>
        <v>5001654.5</v>
      </c>
    </row>
    <row r="17" spans="1:8" ht="57" customHeight="1" x14ac:dyDescent="0.2">
      <c r="A17" s="3" t="s">
        <v>23</v>
      </c>
      <c r="B17" s="2" t="s">
        <v>13</v>
      </c>
      <c r="C17" s="1">
        <v>2060000</v>
      </c>
      <c r="D17" s="1">
        <v>0</v>
      </c>
      <c r="E17" s="1">
        <v>2060000</v>
      </c>
      <c r="F17" s="15">
        <v>3520340.9</v>
      </c>
      <c r="G17" s="15">
        <v>245628.4</v>
      </c>
      <c r="H17" s="15">
        <f>F17+G17</f>
        <v>3765969.3</v>
      </c>
    </row>
    <row r="18" spans="1:8" ht="77.25" customHeight="1" x14ac:dyDescent="0.2">
      <c r="A18" s="3" t="s">
        <v>24</v>
      </c>
      <c r="B18" s="4" t="s">
        <v>36</v>
      </c>
      <c r="C18" s="1">
        <v>275096.3</v>
      </c>
      <c r="D18" s="1">
        <v>0</v>
      </c>
      <c r="E18" s="1">
        <v>275096.3</v>
      </c>
      <c r="F18" s="15">
        <v>256572.6</v>
      </c>
      <c r="G18" s="15">
        <v>0</v>
      </c>
      <c r="H18" s="15">
        <v>256572.6</v>
      </c>
    </row>
    <row r="19" spans="1:8" ht="75" customHeight="1" x14ac:dyDescent="0.2">
      <c r="A19" s="3" t="s">
        <v>51</v>
      </c>
      <c r="B19" s="2" t="s">
        <v>52</v>
      </c>
      <c r="C19" s="1">
        <v>193719.3</v>
      </c>
      <c r="D19" s="1">
        <v>0</v>
      </c>
      <c r="E19" s="1">
        <v>193719.3</v>
      </c>
      <c r="F19" s="15">
        <v>0</v>
      </c>
      <c r="G19" s="15">
        <v>0</v>
      </c>
      <c r="H19" s="15">
        <v>0</v>
      </c>
    </row>
    <row r="20" spans="1:8" ht="99" customHeight="1" x14ac:dyDescent="0.2">
      <c r="A20" s="3" t="s">
        <v>31</v>
      </c>
      <c r="B20" s="2" t="s">
        <v>16</v>
      </c>
      <c r="C20" s="1">
        <v>76316.2</v>
      </c>
      <c r="D20" s="1">
        <v>0</v>
      </c>
      <c r="E20" s="1">
        <v>76316.2</v>
      </c>
      <c r="F20" s="15">
        <v>77130.5</v>
      </c>
      <c r="G20" s="15">
        <v>0</v>
      </c>
      <c r="H20" s="15">
        <v>77130.5</v>
      </c>
    </row>
    <row r="21" spans="1:8" ht="41.25" customHeight="1" x14ac:dyDescent="0.2">
      <c r="A21" s="17" t="s">
        <v>25</v>
      </c>
      <c r="B21" s="2" t="s">
        <v>9</v>
      </c>
      <c r="C21" s="1">
        <v>6098.7</v>
      </c>
      <c r="D21" s="1">
        <v>0</v>
      </c>
      <c r="E21" s="1">
        <v>6098.7</v>
      </c>
      <c r="F21" s="15">
        <v>6098.5</v>
      </c>
      <c r="G21" s="15">
        <v>0</v>
      </c>
      <c r="H21" s="15">
        <v>6098.5</v>
      </c>
    </row>
    <row r="22" spans="1:8" ht="60.75" customHeight="1" x14ac:dyDescent="0.2">
      <c r="A22" s="3" t="s">
        <v>32</v>
      </c>
      <c r="B22" s="11" t="s">
        <v>33</v>
      </c>
      <c r="C22" s="1">
        <v>15000</v>
      </c>
      <c r="D22" s="1">
        <v>0</v>
      </c>
      <c r="E22" s="1">
        <v>15000</v>
      </c>
      <c r="F22" s="15">
        <v>16271.2</v>
      </c>
      <c r="G22" s="15">
        <v>0</v>
      </c>
      <c r="H22" s="15">
        <v>16271.2</v>
      </c>
    </row>
    <row r="23" spans="1:8" ht="39.75" customHeight="1" x14ac:dyDescent="0.2">
      <c r="A23" s="3" t="s">
        <v>43</v>
      </c>
      <c r="B23" s="4" t="s">
        <v>44</v>
      </c>
      <c r="C23" s="1">
        <v>4093.7</v>
      </c>
      <c r="D23" s="1">
        <v>0</v>
      </c>
      <c r="E23" s="1">
        <v>4093.7</v>
      </c>
      <c r="F23" s="15">
        <v>0</v>
      </c>
      <c r="G23" s="15">
        <v>0</v>
      </c>
      <c r="H23" s="15">
        <v>0</v>
      </c>
    </row>
    <row r="24" spans="1:8" ht="41.25" customHeight="1" x14ac:dyDescent="0.2">
      <c r="A24" s="3" t="s">
        <v>40</v>
      </c>
      <c r="B24" s="11" t="s">
        <v>41</v>
      </c>
      <c r="C24" s="1">
        <v>93476.9</v>
      </c>
      <c r="D24" s="1">
        <v>0</v>
      </c>
      <c r="E24" s="1">
        <v>93476.9</v>
      </c>
      <c r="F24" s="15">
        <v>94525.1</v>
      </c>
      <c r="G24" s="15">
        <v>0</v>
      </c>
      <c r="H24" s="15">
        <v>94525.1</v>
      </c>
    </row>
    <row r="25" spans="1:8" ht="42.75" customHeight="1" x14ac:dyDescent="0.2">
      <c r="A25" s="3" t="s">
        <v>34</v>
      </c>
      <c r="B25" s="11" t="s">
        <v>35</v>
      </c>
      <c r="C25" s="1">
        <v>237554.6</v>
      </c>
      <c r="D25" s="1">
        <v>0</v>
      </c>
      <c r="E25" s="1">
        <v>237554.6</v>
      </c>
      <c r="F25" s="15">
        <v>0</v>
      </c>
      <c r="G25" s="15">
        <v>0</v>
      </c>
      <c r="H25" s="15">
        <v>0</v>
      </c>
    </row>
    <row r="26" spans="1:8" ht="28.5" customHeight="1" x14ac:dyDescent="0.2">
      <c r="A26" s="3" t="s">
        <v>26</v>
      </c>
      <c r="B26" s="2" t="s">
        <v>1</v>
      </c>
      <c r="C26" s="1">
        <v>1513047.3</v>
      </c>
      <c r="D26" s="1">
        <v>4679.8</v>
      </c>
      <c r="E26" s="1">
        <f>C26+D26</f>
        <v>1517727.1</v>
      </c>
      <c r="F26" s="15">
        <v>785087.3</v>
      </c>
      <c r="G26" s="15">
        <v>0</v>
      </c>
      <c r="H26" s="15">
        <v>785087.3</v>
      </c>
    </row>
    <row r="27" spans="1:8" ht="41.25" customHeight="1" x14ac:dyDescent="0.2">
      <c r="A27" s="3" t="s">
        <v>27</v>
      </c>
      <c r="B27" s="2" t="s">
        <v>4</v>
      </c>
      <c r="C27" s="1">
        <f>C28+C29+C30+C31+C32+C33</f>
        <v>5692976.9999999991</v>
      </c>
      <c r="D27" s="1">
        <f>D28+D29+D30+D31+D32+D33</f>
        <v>0</v>
      </c>
      <c r="E27" s="1">
        <f>E28+E29+E30+E31+E32+E33</f>
        <v>5692976.9999999991</v>
      </c>
      <c r="F27" s="1">
        <f t="shared" ref="F27:G27" si="4">F28+F29+F30+F31+F32+F33</f>
        <v>5693319.3000000007</v>
      </c>
      <c r="G27" s="1">
        <f t="shared" si="4"/>
        <v>0</v>
      </c>
      <c r="H27" s="1">
        <f t="shared" ref="H27" si="5">H28+H29+H30+H31+H32+H33</f>
        <v>5693319.3000000007</v>
      </c>
    </row>
    <row r="28" spans="1:8" ht="44.25" customHeight="1" x14ac:dyDescent="0.2">
      <c r="A28" s="3" t="s">
        <v>28</v>
      </c>
      <c r="B28" s="2" t="s">
        <v>0</v>
      </c>
      <c r="C28" s="1">
        <v>5451967</v>
      </c>
      <c r="D28" s="1">
        <v>0</v>
      </c>
      <c r="E28" s="1">
        <v>5451967</v>
      </c>
      <c r="F28" s="15">
        <v>5452006.5999999996</v>
      </c>
      <c r="G28" s="15">
        <v>0</v>
      </c>
      <c r="H28" s="15">
        <v>5452006.5999999996</v>
      </c>
    </row>
    <row r="29" spans="1:8" ht="78" customHeight="1" x14ac:dyDescent="0.2">
      <c r="A29" s="17" t="s">
        <v>29</v>
      </c>
      <c r="B29" s="2" t="s">
        <v>14</v>
      </c>
      <c r="C29" s="1">
        <v>21.8</v>
      </c>
      <c r="D29" s="1">
        <v>0</v>
      </c>
      <c r="E29" s="1">
        <v>21.8</v>
      </c>
      <c r="F29" s="15">
        <v>23.9</v>
      </c>
      <c r="G29" s="15">
        <v>0</v>
      </c>
      <c r="H29" s="15">
        <v>23.9</v>
      </c>
    </row>
    <row r="30" spans="1:8" ht="88.5" customHeight="1" x14ac:dyDescent="0.2">
      <c r="A30" s="17" t="s">
        <v>39</v>
      </c>
      <c r="B30" s="2" t="s">
        <v>42</v>
      </c>
      <c r="C30" s="1">
        <v>35680.1</v>
      </c>
      <c r="D30" s="1">
        <v>0</v>
      </c>
      <c r="E30" s="1">
        <v>35680.1</v>
      </c>
      <c r="F30" s="15">
        <v>35983</v>
      </c>
      <c r="G30" s="15">
        <v>0</v>
      </c>
      <c r="H30" s="15">
        <v>35983</v>
      </c>
    </row>
    <row r="31" spans="1:8" ht="124.5" customHeight="1" x14ac:dyDescent="0.2">
      <c r="A31" s="3" t="s">
        <v>45</v>
      </c>
      <c r="B31" s="4" t="s">
        <v>46</v>
      </c>
      <c r="C31" s="1">
        <v>164464.1</v>
      </c>
      <c r="D31" s="1">
        <v>0</v>
      </c>
      <c r="E31" s="1">
        <v>164464.1</v>
      </c>
      <c r="F31" s="15">
        <v>164462.39999999999</v>
      </c>
      <c r="G31" s="15">
        <v>0</v>
      </c>
      <c r="H31" s="15">
        <v>164462.39999999999</v>
      </c>
    </row>
    <row r="32" spans="1:8" ht="43.5" customHeight="1" x14ac:dyDescent="0.2">
      <c r="A32" s="3" t="s">
        <v>30</v>
      </c>
      <c r="B32" s="2" t="s">
        <v>15</v>
      </c>
      <c r="C32" s="1">
        <v>34894.199999999997</v>
      </c>
      <c r="D32" s="1">
        <v>0</v>
      </c>
      <c r="E32" s="1">
        <v>34894.199999999997</v>
      </c>
      <c r="F32" s="15">
        <v>34894.199999999997</v>
      </c>
      <c r="G32" s="15">
        <v>0</v>
      </c>
      <c r="H32" s="15">
        <v>34894.199999999997</v>
      </c>
    </row>
    <row r="33" spans="1:8" ht="30" customHeight="1" x14ac:dyDescent="0.2">
      <c r="A33" s="3" t="s">
        <v>48</v>
      </c>
      <c r="B33" s="2" t="s">
        <v>49</v>
      </c>
      <c r="C33" s="1">
        <v>5949.8</v>
      </c>
      <c r="D33" s="1">
        <v>0</v>
      </c>
      <c r="E33" s="1">
        <v>5949.8</v>
      </c>
      <c r="F33" s="15">
        <v>5949.2</v>
      </c>
      <c r="G33" s="15">
        <v>0</v>
      </c>
      <c r="H33" s="15">
        <v>5949.2</v>
      </c>
    </row>
    <row r="34" spans="1:8" ht="37.5" customHeight="1" x14ac:dyDescent="0.2">
      <c r="A34" s="3" t="s">
        <v>53</v>
      </c>
      <c r="B34" s="19" t="s">
        <v>54</v>
      </c>
      <c r="C34" s="1">
        <f t="shared" ref="C34:H34" si="6">C35</f>
        <v>763.9</v>
      </c>
      <c r="D34" s="1">
        <f t="shared" si="6"/>
        <v>0</v>
      </c>
      <c r="E34" s="1">
        <f t="shared" si="6"/>
        <v>763.9</v>
      </c>
      <c r="F34" s="1">
        <f t="shared" si="6"/>
        <v>763.9</v>
      </c>
      <c r="G34" s="1">
        <f t="shared" si="6"/>
        <v>0</v>
      </c>
      <c r="H34" s="1">
        <f t="shared" si="6"/>
        <v>763.9</v>
      </c>
    </row>
    <row r="35" spans="1:8" ht="38.25" customHeight="1" x14ac:dyDescent="0.2">
      <c r="A35" s="3" t="s">
        <v>55</v>
      </c>
      <c r="B35" s="19" t="s">
        <v>56</v>
      </c>
      <c r="C35" s="15">
        <v>763.9</v>
      </c>
      <c r="D35" s="15">
        <v>0</v>
      </c>
      <c r="E35" s="15">
        <v>763.9</v>
      </c>
      <c r="F35" s="15">
        <v>763.9</v>
      </c>
      <c r="G35" s="15">
        <v>0</v>
      </c>
      <c r="H35" s="15">
        <v>763.9</v>
      </c>
    </row>
    <row r="36" spans="1:8" ht="72.75" customHeight="1" x14ac:dyDescent="0.2">
      <c r="A36" s="3" t="s">
        <v>57</v>
      </c>
      <c r="B36" s="4" t="s">
        <v>58</v>
      </c>
      <c r="C36" s="15">
        <f t="shared" ref="C36:H36" si="7">C37</f>
        <v>701.9</v>
      </c>
      <c r="D36" s="15">
        <f t="shared" si="7"/>
        <v>0</v>
      </c>
      <c r="E36" s="15">
        <f t="shared" si="7"/>
        <v>701.9</v>
      </c>
      <c r="F36" s="15">
        <f t="shared" si="7"/>
        <v>701.9</v>
      </c>
      <c r="G36" s="15">
        <f t="shared" si="7"/>
        <v>0</v>
      </c>
      <c r="H36" s="15">
        <f t="shared" si="7"/>
        <v>701.9</v>
      </c>
    </row>
    <row r="37" spans="1:8" ht="36.75" customHeight="1" x14ac:dyDescent="0.2">
      <c r="A37" s="3" t="s">
        <v>63</v>
      </c>
      <c r="B37" s="4" t="s">
        <v>59</v>
      </c>
      <c r="C37" s="15">
        <v>701.9</v>
      </c>
      <c r="D37" s="15">
        <v>0</v>
      </c>
      <c r="E37" s="15">
        <v>701.9</v>
      </c>
      <c r="F37" s="15">
        <v>701.9</v>
      </c>
      <c r="G37" s="15">
        <v>0</v>
      </c>
      <c r="H37" s="15">
        <v>701.9</v>
      </c>
    </row>
    <row r="38" spans="1:8" ht="24" customHeight="1" x14ac:dyDescent="0.2">
      <c r="A38" s="3"/>
      <c r="B38" s="10" t="s">
        <v>7</v>
      </c>
      <c r="C38" s="1">
        <f t="shared" ref="C38:D38" si="8">C11+C12</f>
        <v>18549562.600000001</v>
      </c>
      <c r="D38" s="1">
        <f t="shared" si="8"/>
        <v>-230064.5</v>
      </c>
      <c r="E38" s="1">
        <f t="shared" ref="E38" si="9">E11+E12</f>
        <v>18319498.100000001</v>
      </c>
      <c r="F38" s="1">
        <f>F11+F12</f>
        <v>19190492.700000003</v>
      </c>
      <c r="G38" s="1">
        <f>G11+G12</f>
        <v>10884.100000000006</v>
      </c>
      <c r="H38" s="1">
        <f>H11+H12</f>
        <v>19201376.800000001</v>
      </c>
    </row>
    <row r="39" spans="1:8" x14ac:dyDescent="0.2">
      <c r="A39" s="7"/>
      <c r="B39" s="8"/>
    </row>
    <row r="40" spans="1:8" x14ac:dyDescent="0.2">
      <c r="B40" s="9"/>
    </row>
  </sheetData>
  <mergeCells count="4">
    <mergeCell ref="B9:B10"/>
    <mergeCell ref="A9:A10"/>
    <mergeCell ref="C9:H9"/>
    <mergeCell ref="A7:H7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2025-12-17T05:29:42Z</cp:lastPrinted>
  <dcterms:created xsi:type="dcterms:W3CDTF">1996-10-08T23:32:33Z</dcterms:created>
  <dcterms:modified xsi:type="dcterms:W3CDTF">2025-12-17T05:29:45Z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448846975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-1490708821</vt:i4>
  </property>
</Properties>
</file>